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700"/>
  </bookViews>
  <sheets>
    <sheet name="Лист1" sheetId="1" r:id="rId1"/>
  </sheets>
  <definedNames>
    <definedName name="_xlnm.Print_Area" localSheetId="0">Лист1!$A$1:$F$20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" i="1" l="1"/>
  <c r="C10" i="1"/>
  <c r="F10" i="1"/>
  <c r="E10" i="1" l="1"/>
</calcChain>
</file>

<file path=xl/sharedStrings.xml><?xml version="1.0" encoding="utf-8"?>
<sst xmlns="http://schemas.openxmlformats.org/spreadsheetml/2006/main" count="25" uniqueCount="23">
  <si>
    <t>№ п/п</t>
  </si>
  <si>
    <t>Наименование работ</t>
  </si>
  <si>
    <t>Компании участники</t>
  </si>
  <si>
    <t>Ценовые предложения, руб. с НДС 20%.</t>
  </si>
  <si>
    <t>(наименование работ)</t>
  </si>
  <si>
    <t>(наименование стройки)</t>
  </si>
  <si>
    <t xml:space="preserve">Итог определения начальной максимальной цены договора, руб. с НДС 20% </t>
  </si>
  <si>
    <t>Составил</t>
  </si>
  <si>
    <t>Проверил</t>
  </si>
  <si>
    <t>Утвердил</t>
  </si>
  <si>
    <t>(должность, подпись, ФИО)</t>
  </si>
  <si>
    <t>ООО "КРоСС ЛТД"</t>
  </si>
  <si>
    <t>Строительство распределительной трансформаторной подстанции (РТП) 20/0,4кВ в блочном исполнении с РУ 20кВ на 16 ячеек, с 2-мя трансформаторами номинальной мощностью 1600 кВА каждый. В рамках настоящего договора предусмотреть поставку недостающего оборудования, выполнение строительно-, электромонтажных и пусконаладочных работ.</t>
  </si>
  <si>
    <t>Строительство 2-х трансформаторных подстанций (ТП №1,2) 20/0,4кВ в блочном исполнении с 2-мя трансформаторами номинальной мощностью 1250 кВА каждый. В рамках настоящего договора предусмотреть поставку недостающего оборудования, выполнение строительно-, электромонтажных и пусконаладочных работ.</t>
  </si>
  <si>
    <t>Строительство 4-х кабельных линий 20кВ от места врезки в направление ПС 220кВ Красносельская (868) - РП 70050 до новой РТП 20/0,4кВ. Ориентировочная протяженность каждой КЛ - 2860м, сечение кабеля 500кв.мм.
Строительство закрытых переходов методом горизонтально-направленного бурения при прокладке кабельной линии электропередач – 4-мя (четыремя) трубами ПНД диаметром 225мм (2 скважины по 2 трубы). Ориентировочная протяженность каждой трубы – 858м. В рамках настоящего договора предусмотреть поставку недостающих материалов, выполнение строительно-, электромонтажных и пусконаладочных работ.</t>
  </si>
  <si>
    <t>Строительство 2-х (двух) кабельных линий 20кВ от новой РТП 20/0,4кВ до новых ТП №1,2 с образованием двухлучевой схемы кольцевого типа. Ориентировочная протяженность каждой КЛ - 600м, сечение кабеля 240кв.мм. В рамках настоящего договора предусмотреть поставку недостающих материалов, выполнение строительно-, электромонтажных и пусконаладочных работ.</t>
  </si>
  <si>
    <t xml:space="preserve">Монтаж системы Телемеханики в  РТП  20/0,4кВ и в  2-х ТП 20/0,4кВ. В рамках настоящего договора предусмотреть поставку оборудования телемеханики  в соответствии с проектной документацией, выполнение монтажных и пусконаладочных работ. </t>
  </si>
  <si>
    <t xml:space="preserve">Монтаж системы АИИ СКУЭ  в РТП  20/0,4кВ и в  2-х ТП 20/0,4кВ. В рамках настоящего договора предусмотреть поставку оборудования АИИС КУЭ в соответствии с проектной документацией, выполнение монтажных и пусконаладочных работ. </t>
  </si>
  <si>
    <t>ООО "Энергоинвестрой"</t>
  </si>
  <si>
    <t>ООО "БОРЕЙ-С"</t>
  </si>
  <si>
    <t>на выполнение полного комплекса работ строительству и вводу в эксплуатацию распределительной сети 20 кВ Заказчика  для электроснабжения объекта: многопрофильный комплекс ГБУЗ «ДГКБ св. Владимира ДЗМ»  (проектирование и строительство)</t>
  </si>
  <si>
    <t xml:space="preserve"> г. Москва,  ул. Рубцовско-Дворцовая, д.1/3 (со сносом объектов по адресу: ул. Рубцовско-Дворцовая, д.1/3, корп. 2А, 5, 16, стр. 18, 9, 10, 20-27, стр.25)</t>
  </si>
  <si>
    <t>Конъюнктурный анализ рынка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</si>
</sst>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4" fontId="1" fillId="0" borderId="0" xfId="0" applyNumberFormat="1" applyFont="1" applyAlignment="1">
      <alignment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horizontal="left" vertical="center" wrapText="1"/>
    </xf>
    <xf numFmtId="4" fontId="4" fillId="0" borderId="0" xfId="0" applyNumberFormat="1" applyFont="1"/>
    <xf numFmtId="0" fontId="5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wrapText="1"/>
    </xf>
    <xf numFmtId="0" fontId="2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tabSelected="1" view="pageBreakPreview" zoomScale="80" zoomScaleNormal="80" zoomScaleSheetLayoutView="80" workbookViewId="0">
      <selection activeCell="E10" sqref="E10:E15"/>
    </sheetView>
  </sheetViews>
  <sheetFormatPr defaultRowHeight="15.75" x14ac:dyDescent="0.25"/>
  <cols>
    <col min="1" max="1" width="5.85546875" style="1" customWidth="1"/>
    <col min="2" max="2" width="50.7109375" style="1" customWidth="1"/>
    <col min="3" max="5" width="20.5703125" style="1" customWidth="1"/>
    <col min="6" max="6" width="22.85546875" style="1" customWidth="1"/>
    <col min="7" max="8" width="9.140625" style="1"/>
    <col min="9" max="9" width="20.28515625" style="6" customWidth="1"/>
    <col min="10" max="10" width="15.42578125" style="6" customWidth="1"/>
    <col min="11" max="11" width="14.28515625" style="6" bestFit="1" customWidth="1"/>
    <col min="12" max="12" width="19.42578125" style="6" customWidth="1"/>
    <col min="13" max="15" width="9.140625" style="6"/>
    <col min="16" max="16384" width="9.140625" style="1"/>
  </cols>
  <sheetData>
    <row r="1" spans="1:15" ht="20.25" x14ac:dyDescent="0.3">
      <c r="A1" s="15" t="s">
        <v>22</v>
      </c>
      <c r="B1" s="15"/>
      <c r="C1" s="15"/>
      <c r="D1" s="15"/>
      <c r="E1" s="15"/>
      <c r="F1" s="15"/>
    </row>
    <row r="2" spans="1:15" ht="38.25" customHeight="1" x14ac:dyDescent="0.25">
      <c r="A2" s="12" t="s">
        <v>20</v>
      </c>
      <c r="B2" s="12"/>
      <c r="C2" s="12"/>
      <c r="D2" s="12"/>
      <c r="E2" s="12"/>
      <c r="F2" s="12"/>
    </row>
    <row r="3" spans="1:15" x14ac:dyDescent="0.25">
      <c r="A3" s="16" t="s">
        <v>4</v>
      </c>
      <c r="B3" s="16"/>
      <c r="C3" s="16"/>
      <c r="D3" s="16"/>
      <c r="E3" s="16"/>
      <c r="F3" s="16"/>
    </row>
    <row r="4" spans="1:15" ht="36" customHeight="1" x14ac:dyDescent="0.25">
      <c r="A4" s="17" t="s">
        <v>21</v>
      </c>
      <c r="B4" s="17"/>
      <c r="C4" s="17"/>
      <c r="D4" s="17"/>
      <c r="E4" s="17"/>
      <c r="F4" s="17"/>
    </row>
    <row r="5" spans="1:15" x14ac:dyDescent="0.25">
      <c r="A5" s="16" t="s">
        <v>5</v>
      </c>
      <c r="B5" s="16"/>
      <c r="C5" s="16"/>
      <c r="D5" s="16"/>
      <c r="E5" s="16"/>
      <c r="F5" s="16"/>
    </row>
    <row r="7" spans="1:15" ht="24.75" customHeight="1" x14ac:dyDescent="0.25">
      <c r="A7" s="14" t="s">
        <v>0</v>
      </c>
      <c r="B7" s="14" t="s">
        <v>1</v>
      </c>
      <c r="C7" s="14" t="s">
        <v>3</v>
      </c>
      <c r="D7" s="14"/>
      <c r="E7" s="14"/>
      <c r="F7" s="18" t="s">
        <v>6</v>
      </c>
      <c r="J7" s="9"/>
    </row>
    <row r="8" spans="1:15" ht="24.75" customHeight="1" x14ac:dyDescent="0.25">
      <c r="A8" s="14"/>
      <c r="B8" s="14"/>
      <c r="C8" s="14" t="s">
        <v>2</v>
      </c>
      <c r="D8" s="14"/>
      <c r="E8" s="14"/>
      <c r="F8" s="19"/>
    </row>
    <row r="9" spans="1:15" s="2" customFormat="1" ht="35.25" customHeight="1" x14ac:dyDescent="0.25">
      <c r="A9" s="14"/>
      <c r="B9" s="14"/>
      <c r="C9" s="10" t="s">
        <v>18</v>
      </c>
      <c r="D9" s="10" t="s">
        <v>11</v>
      </c>
      <c r="E9" s="10" t="s">
        <v>19</v>
      </c>
      <c r="F9" s="20"/>
      <c r="I9" s="7"/>
      <c r="J9" s="7"/>
      <c r="K9" s="7"/>
      <c r="L9" s="7"/>
      <c r="M9" s="7"/>
      <c r="N9" s="7"/>
      <c r="O9" s="7"/>
    </row>
    <row r="10" spans="1:15" s="5" customFormat="1" ht="147" customHeight="1" x14ac:dyDescent="0.25">
      <c r="A10" s="3">
        <v>1</v>
      </c>
      <c r="B10" s="4" t="s">
        <v>12</v>
      </c>
      <c r="C10" s="21">
        <f>D10*1.035</f>
        <v>237815816.03549999</v>
      </c>
      <c r="D10" s="21">
        <v>229773735.30000001</v>
      </c>
      <c r="E10" s="21">
        <f>D10*0.965</f>
        <v>221731654.5645</v>
      </c>
      <c r="F10" s="24">
        <f>D10</f>
        <v>229773735.30000001</v>
      </c>
      <c r="I10" s="8"/>
      <c r="J10" s="8"/>
      <c r="K10" s="8"/>
      <c r="L10" s="8"/>
      <c r="M10" s="8"/>
      <c r="N10" s="8"/>
      <c r="O10" s="8"/>
    </row>
    <row r="11" spans="1:15" s="5" customFormat="1" ht="135" customHeight="1" x14ac:dyDescent="0.25">
      <c r="A11" s="3">
        <v>2</v>
      </c>
      <c r="B11" s="4" t="s">
        <v>13</v>
      </c>
      <c r="C11" s="22"/>
      <c r="D11" s="22"/>
      <c r="E11" s="22"/>
      <c r="F11" s="25"/>
      <c r="I11" s="8"/>
      <c r="J11" s="8"/>
      <c r="K11" s="8"/>
      <c r="L11" s="8"/>
      <c r="M11" s="8"/>
      <c r="N11" s="8"/>
      <c r="O11" s="8"/>
    </row>
    <row r="12" spans="1:15" s="5" customFormat="1" ht="251.25" customHeight="1" x14ac:dyDescent="0.25">
      <c r="A12" s="3">
        <v>3</v>
      </c>
      <c r="B12" s="4" t="s">
        <v>14</v>
      </c>
      <c r="C12" s="22"/>
      <c r="D12" s="22"/>
      <c r="E12" s="22"/>
      <c r="F12" s="25"/>
      <c r="I12" s="8"/>
      <c r="J12" s="8"/>
      <c r="K12" s="8"/>
      <c r="L12" s="8"/>
      <c r="M12" s="8"/>
      <c r="N12" s="8"/>
      <c r="O12" s="8"/>
    </row>
    <row r="13" spans="1:15" s="5" customFormat="1" ht="149.25" customHeight="1" x14ac:dyDescent="0.25">
      <c r="A13" s="3">
        <v>4</v>
      </c>
      <c r="B13" s="4" t="s">
        <v>15</v>
      </c>
      <c r="C13" s="22"/>
      <c r="D13" s="22"/>
      <c r="E13" s="22"/>
      <c r="F13" s="25"/>
      <c r="I13" s="8"/>
      <c r="J13" s="8"/>
      <c r="K13" s="8"/>
      <c r="L13" s="8"/>
      <c r="M13" s="8"/>
      <c r="N13" s="8"/>
      <c r="O13" s="8"/>
    </row>
    <row r="14" spans="1:15" s="5" customFormat="1" ht="106.5" customHeight="1" x14ac:dyDescent="0.25">
      <c r="A14" s="3">
        <v>5</v>
      </c>
      <c r="B14" s="4" t="s">
        <v>16</v>
      </c>
      <c r="C14" s="22"/>
      <c r="D14" s="22"/>
      <c r="E14" s="22"/>
      <c r="F14" s="25"/>
      <c r="I14" s="8">
        <f>I11/3</f>
        <v>0</v>
      </c>
      <c r="J14" s="8"/>
      <c r="K14" s="8"/>
      <c r="L14" s="8"/>
      <c r="M14" s="8"/>
      <c r="N14" s="8"/>
      <c r="O14" s="8"/>
    </row>
    <row r="15" spans="1:15" s="5" customFormat="1" ht="107.25" customHeight="1" x14ac:dyDescent="0.25">
      <c r="A15" s="3">
        <v>6</v>
      </c>
      <c r="B15" s="4" t="s">
        <v>17</v>
      </c>
      <c r="C15" s="23"/>
      <c r="D15" s="23"/>
      <c r="E15" s="23"/>
      <c r="F15" s="26"/>
      <c r="I15" s="8"/>
      <c r="J15" s="8"/>
      <c r="K15" s="8"/>
      <c r="L15" s="8"/>
      <c r="M15" s="8"/>
      <c r="N15" s="8"/>
      <c r="O15" s="8"/>
    </row>
    <row r="17" spans="2:6" x14ac:dyDescent="0.25">
      <c r="B17" s="1" t="s">
        <v>7</v>
      </c>
      <c r="C17" s="12"/>
      <c r="D17" s="12"/>
      <c r="E17" s="12"/>
      <c r="F17" s="12"/>
    </row>
    <row r="18" spans="2:6" ht="46.5" customHeight="1" x14ac:dyDescent="0.25">
      <c r="C18" s="13" t="s">
        <v>10</v>
      </c>
      <c r="D18" s="13"/>
      <c r="E18" s="13"/>
      <c r="F18" s="13"/>
    </row>
    <row r="19" spans="2:6" x14ac:dyDescent="0.25">
      <c r="B19" s="1" t="s">
        <v>8</v>
      </c>
      <c r="C19" s="12"/>
      <c r="D19" s="12"/>
      <c r="E19" s="12"/>
      <c r="F19" s="12"/>
    </row>
    <row r="20" spans="2:6" x14ac:dyDescent="0.25">
      <c r="C20" s="13" t="s">
        <v>10</v>
      </c>
      <c r="D20" s="13"/>
      <c r="E20" s="13"/>
      <c r="F20" s="13"/>
    </row>
    <row r="21" spans="2:6" hidden="1" x14ac:dyDescent="0.25">
      <c r="B21" s="1" t="s">
        <v>9</v>
      </c>
      <c r="C21" s="12"/>
      <c r="D21" s="12"/>
      <c r="E21" s="12"/>
    </row>
    <row r="22" spans="2:6" hidden="1" x14ac:dyDescent="0.25">
      <c r="C22" s="11" t="s">
        <v>10</v>
      </c>
      <c r="D22" s="11"/>
      <c r="E22" s="11"/>
    </row>
  </sheetData>
  <mergeCells count="20">
    <mergeCell ref="C10:C15"/>
    <mergeCell ref="D10:D15"/>
    <mergeCell ref="E10:E15"/>
    <mergeCell ref="F10:F15"/>
    <mergeCell ref="C8:E8"/>
    <mergeCell ref="C7:E7"/>
    <mergeCell ref="B7:B9"/>
    <mergeCell ref="A7:A9"/>
    <mergeCell ref="A1:F1"/>
    <mergeCell ref="A2:F2"/>
    <mergeCell ref="A3:F3"/>
    <mergeCell ref="A5:F5"/>
    <mergeCell ref="A4:F4"/>
    <mergeCell ref="F7:F9"/>
    <mergeCell ref="C22:E22"/>
    <mergeCell ref="C21:E21"/>
    <mergeCell ref="C17:F17"/>
    <mergeCell ref="C18:F18"/>
    <mergeCell ref="C19:F19"/>
    <mergeCell ref="C20:F20"/>
  </mergeCells>
  <pageMargins left="0.7" right="0.7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2022-07-25T08:09:42Z</dcterms:modified>
</cp:coreProperties>
</file>